
<file path=[Content_Types].xml><?xml version="1.0" encoding="utf-8"?>
<Types xmlns="http://schemas.openxmlformats.org/package/2006/content-types">
  <Default Extension="bin" ContentType="application/vnd.openxmlformats-officedocument.oleObjec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lzviagine\Downloads\PD_tvirtinimui\"/>
    </mc:Choice>
  </mc:AlternateContent>
  <xr:revisionPtr revIDLastSave="180" documentId="13_ncr:1_{02107A63-1467-4C58-9B2E-83AB9661CFD1}" xr6:coauthVersionLast="47" xr6:coauthVersionMax="47" xr10:uidLastSave="{5D08625F-4875-4655-B2CD-D24D07AFE648}"/>
  <bookViews>
    <workbookView xWindow="-110" yWindow="-110" windowWidth="19420" windowHeight="10300" activeTab="1" xr2:uid="{C556F060-E2F8-46DF-907B-64FE930E6860}"/>
  </bookViews>
  <sheets>
    <sheet name="1 DALIS" sheetId="1" r:id="rId1"/>
    <sheet name="2 DALIS. Vertinimo metodik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1" l="1"/>
  <c r="H10" i="1"/>
  <c r="H11" i="1"/>
  <c r="H12" i="1"/>
  <c r="H13" i="1"/>
  <c r="H14" i="1"/>
  <c r="H15" i="1"/>
  <c r="H16" i="1"/>
  <c r="H17" i="1"/>
  <c r="H18" i="1"/>
  <c r="H19" i="1"/>
  <c r="H20" i="1"/>
  <c r="H21" i="1"/>
  <c r="H22" i="1"/>
  <c r="H23" i="1"/>
  <c r="H24" i="1" l="1"/>
</calcChain>
</file>

<file path=xl/sharedStrings.xml><?xml version="1.0" encoding="utf-8"?>
<sst xmlns="http://schemas.openxmlformats.org/spreadsheetml/2006/main" count="93" uniqueCount="79">
  <si>
    <t>SPS 1 priedas Pirminio_Galutinio pasiūlymo forma (2 )_KAINOS (ĮKAINIAI) IR NUOLAIDA</t>
  </si>
  <si>
    <t>Šis dokumentas (failas) privalo būti pateiktas ne skenuota forma, bet Microsoft Excel formatu ar kita visuotinai prieinama teksto redagavimo programa.</t>
  </si>
  <si>
    <t>1. ĮKAINIAI IR PARAMETRAI</t>
  </si>
  <si>
    <t>1 lentelė</t>
  </si>
  <si>
    <t>Eil.Nr.</t>
  </si>
  <si>
    <t>Prekių pavadinimas</t>
  </si>
  <si>
    <t>Prekių aprašymas</t>
  </si>
  <si>
    <t>Matavimo vnt.</t>
  </si>
  <si>
    <t>Preliminarus perkamų prekių kiekis 12 mėn.</t>
  </si>
  <si>
    <r>
      <rPr>
        <b/>
        <sz val="11"/>
        <color rgb="FF000000"/>
        <rFont val="Arial"/>
      </rPr>
      <t xml:space="preserve">Siūlomos prekės pavadinimas/ tipas/ modelis/  aprašymas,/gamintojas/  gamintojo šalis/ barkodas/gamintojo dokumentacija (data sheet) arba  el. katalogo nuoroda/el. nuoroda tiekėjo prekybos vietoje
</t>
    </r>
    <r>
      <rPr>
        <b/>
        <sz val="11"/>
        <color rgb="FFFF0000"/>
        <rFont val="Arial"/>
      </rPr>
      <t>(pildo tiekėjas)</t>
    </r>
  </si>
  <si>
    <r>
      <t>Vieneto kaina</t>
    </r>
    <r>
      <rPr>
        <b/>
        <vertAlign val="superscript"/>
        <sz val="11"/>
        <color theme="1"/>
        <rFont val="Arial"/>
        <family val="2"/>
        <charset val="186"/>
      </rPr>
      <t>1</t>
    </r>
    <r>
      <rPr>
        <b/>
        <sz val="11"/>
        <color theme="1"/>
        <rFont val="Arial"/>
        <family val="2"/>
        <charset val="186"/>
      </rPr>
      <t xml:space="preserve">, Eur be PVM
 (nepritaikius nuolaidos)
</t>
    </r>
    <r>
      <rPr>
        <b/>
        <sz val="11"/>
        <color rgb="FFFF0000"/>
        <rFont val="Arial"/>
        <family val="2"/>
        <charset val="186"/>
      </rPr>
      <t>(pildo tiekėjas)</t>
    </r>
  </si>
  <si>
    <r>
      <t xml:space="preserve">Bendra kaina, EUR be PVM </t>
    </r>
    <r>
      <rPr>
        <b/>
        <i/>
        <sz val="11"/>
        <color theme="1"/>
        <rFont val="Arial"/>
        <family val="2"/>
        <charset val="186"/>
      </rPr>
      <t>(5*7)</t>
    </r>
  </si>
  <si>
    <t>Plieninis vamzdis</t>
  </si>
  <si>
    <t>Pagamintas iš nerūdijančio plieno, vamzdžio išorinis diametras - ne mažiau 6 mm, sienelės storis - ne mažiau 1 mm, PN - ne mažiau 84 bar.</t>
  </si>
  <si>
    <t>vnt.</t>
  </si>
  <si>
    <t>Rutulinis vožtuvas</t>
  </si>
  <si>
    <t>Korpusas, rutulys ir paskirstymo velenas pagaminti iš nerūdijančio plieno, vidinis sriegis, DN - ne mažiau 6 mm, PN - ne mažiau 84 bar.</t>
  </si>
  <si>
    <t>Vamzdžio apkaba</t>
  </si>
  <si>
    <t>Pagaminta iš cinkuoto plieno, juostos plotis - ne mažiau 20 mm, diametras - ne mažiau 12 mm, su guminiu profiliu.</t>
  </si>
  <si>
    <t>Įsukamasis atvamzdis</t>
  </si>
  <si>
    <t>Pagamintas iš galvaniniu būdu padengto plieno, pirmoji jungtis - išorinis sriegis, antroji jungtis - vidinis kūgis, vamzdžio išorinis diametras - ne mažiau 6 mm, PN - ne mažiau 84 bar.</t>
  </si>
  <si>
    <t>Srieginė jungtis</t>
  </si>
  <si>
    <t>Pagaminta iš nerūdijančio plieno, 90° kampo, pirmoji jungtis - išorinis kūgis su sandarinimo žiedu, antroji jungtis - vidinis kūgis, vamzdžio išorinis diametras - ne mažiau 12 mm, PN - ne mažiau 84 bar.</t>
  </si>
  <si>
    <t>Uždėtinė veržlė</t>
  </si>
  <si>
    <t>Pagaminta iš nerūdijančio plieno, vamzdžio išorinis diametras  - ne mažiau 6 mm, PN - ne mažiau 84 bar.</t>
  </si>
  <si>
    <t>Pjovimo žiedas</t>
  </si>
  <si>
    <t>Pagamintas iš nerūdijančio plieno, skirtas vamzdžiui, kurio išorinis diametras ne mažiau 15 mm, PN - ne mažiau 84 bar.</t>
  </si>
  <si>
    <t>Aklė</t>
  </si>
  <si>
    <t>Pagaminta iš galvaniniu būdu padengto plieno, išorinis sriegis - ne mažiau 3/4" , PN - ne mažiau 84 bar.</t>
  </si>
  <si>
    <t>Žarnų sąvarža</t>
  </si>
  <si>
    <t>Pagaminta iš cinkuoto plieno, diametras 80-100 mm.</t>
  </si>
  <si>
    <t>Presuojamas antgalis</t>
  </si>
  <si>
    <t>Pagamintas iš galvaniniu būdu padengto plieno,  90° alkūnė, ne mažiau DN10 (3/8"), jungtis - išorinis kūgis su sandarinimo žiedu, PN - ne mažiau 84 bar.</t>
  </si>
  <si>
    <t>Žarna</t>
  </si>
  <si>
    <t>Ne mažiau DN10 (3/8"), PN - ne mažiau 84 bar.</t>
  </si>
  <si>
    <t>Manometras</t>
  </si>
  <si>
    <t>Diamtras - ne mažiau 40 mm, skalės diapazonas - 0÷10 bar, jungties padėtis - gale, cilindrinis 1/8" išorinis sriegis.</t>
  </si>
  <si>
    <t>Sandarinimo žiedas</t>
  </si>
  <si>
    <t>Varinis, matmenys: 39x46x2 (± 1,5) mm.</t>
  </si>
  <si>
    <t>Guminis žiedas (angl. O-ring)</t>
  </si>
  <si>
    <t>Matmenys: 37x45x4 ( ± 1,5) mm.</t>
  </si>
  <si>
    <t>Usit žiedas</t>
  </si>
  <si>
    <t>Plieninis, sandarinimo medžiaga - guma, sriegis - ne mažiau 3/4", 
matmenys: 27,05x34,93x2,4 (± 1,5) mm.</t>
  </si>
  <si>
    <r>
      <t>Bendra pasiūlymo palyginamoji kaina, EUR be PVM (nepritaikius nuolaidos)</t>
    </r>
    <r>
      <rPr>
        <vertAlign val="superscript"/>
        <sz val="11"/>
        <color theme="1"/>
        <rFont val="Arial"/>
        <family val="2"/>
        <charset val="186"/>
      </rPr>
      <t>2</t>
    </r>
  </si>
  <si>
    <r>
      <rPr>
        <sz val="11"/>
        <color rgb="FF000000"/>
        <rFont val="Arial"/>
      </rPr>
      <t>1.</t>
    </r>
    <r>
      <rPr>
        <sz val="11"/>
        <color rgb="FFFF0000"/>
        <rFont val="Arial"/>
      </rPr>
      <t xml:space="preserve"> </t>
    </r>
    <r>
      <rPr>
        <b/>
        <sz val="11"/>
        <color rgb="FFFF0000"/>
        <rFont val="Arial"/>
      </rPr>
      <t xml:space="preserve">Tiekėjas gali pasiūlyme nepateikti tik vienos prekių pozicijos.
</t>
    </r>
    <r>
      <rPr>
        <b/>
        <sz val="11"/>
        <color rgb="FF000000"/>
        <rFont val="Arial"/>
      </rPr>
      <t>Jeigu bent vienas tiekėjas nepateikia pasiūlymo dėl konkrečios pozicijos, tokia pozicija nebus vertinama. Vertinamos tik tos pozicijos, dėl kurių pasiūlymus pateikė visi pasiūlymus pateikę tiekėjai.</t>
    </r>
  </si>
  <si>
    <t>2. Vieneto kaina turi būti nurodyta tokia, kokia pasiūlymo pateikimo dieną galioja tiekėjo mažmeninėje prekyboje, nepritaikant nuolaidos (akcijos) tai kainai. Pirkėjas turi teisę nurodytą pasiūlymų pateikimo dieną patikrinti ir sulyginti Tiekėjo pasiūlyme nurodytas kainas su kainoženkliuose nurodytomis mažmeninėmis kainomis prekybos vietoje ir/ar elektroninėje Tiekėjo parduotuvėje.</t>
  </si>
  <si>
    <t>3.  Bendra visų prekių kaina  (be PVM) EUR bus naudojama tik Pasiūlymų palyginimui ir Laimėjusio tiekėjo nustatymui, vadovaujantis Pasiūlymų vertinimo metodika.</t>
  </si>
  <si>
    <t>2 lentelė</t>
  </si>
  <si>
    <t>Pirkimo objektas</t>
  </si>
  <si>
    <t>Nuolaida*</t>
  </si>
  <si>
    <t>Hidraulinės jungtys ir susijusios prekės</t>
  </si>
  <si>
    <t>* Nurodomas taikomos nuolaidos dydis procentais bus naudojamas kaip vienas iš kriterijų vertinant Pasiūlymus pagal pasiūlymų vertinimo metodiką. Laimėjusio tiekėjo pasiūlyme nurodytas taikomos nuolaidos dydis bus įrašomas į sutartį.</t>
  </si>
  <si>
    <t>PASTABOS:</t>
  </si>
  <si>
    <t xml:space="preserve">1.1. Pasiūlyme kainos nurodomos eurais. 
1.2. Apskaičiuojant kainą turi būti atsižvelgta į visą pirkimo dokumentuose nurodytą Pirkimo objekto apimtį ir reikalavimus, kainos sudėtines dalis ir pan. 
1.3. Visos pasiūlyme nurodytos kainos (ir jų sudėtinės dalys) turi būti nurodomos 2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                                                        
1.4. Tiekėjas privalo užpildyti visas 6 ir 7 stulpeliuose esančias celes. Negalima įtraukti naujų eilučių ar stulpelių. Tiekėjo pasiūlymas, kuriame nebus užpildyti visi kiti privalomi laukai (6 ir 7 stulpeliai), bus atmestas.
1.5. Visos dokumente esančios nuorodos į standartą, techninį liudijimą ar bendrąsias technines specifikacijas reiškia, kad Pirkėjas priima ir kitus Tiekėjų lygiaverčių priemonių įrodymus. Jeigu specifikacijoje nurodomas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gali būti pateikiamas lygiavertis objektas nurodytajam. Nurodomi Europos standartą perimantys Lietuvos standartai, Europos techniniai liudijimai, tarptautiniai standartai, kitos Europos standartizacijos įstaigų nustatytos techninių normatyvų sistemos arba nacionaliniai standartai, nacionaliniai techniniai liudijimai turi būti suprantami kaip privalomi su prierašu „arba lygiavertis“.
1.6. Konkrečiai pozicijai siūlomos Prekės privalo būti prieinamos ir Tiekėjo siūlomos įsigyti pasiūlymų pateikimo dieną. Negali būti siūloma netiekiama prekė ar prekė, kurios pasiūlymo pateikimo dieną nėra galimybės užsakyti: "Išparduotos", "Laikinai neturime" ar pan. Užsakovas pasilieka teisę prašyti įrodymų, kad pasiūlyme nurodytos prekės ir jų įkainiai buvo viešai prieinami pasiūlymų pateikimo dieną, o pasiūlymų pateikimo dieną, siūlomos prekės buvo pastoviame ir aktyviame asortimente / prekyboje viešai prieinamoje elektroninėje prekių užsakymo platformoje (internetinėje parduotuvėje). </t>
  </si>
  <si>
    <t>2. TIEKĖJO FIZINIŲ PREKYBOS VIETŲ ADRESAI</t>
  </si>
  <si>
    <t>3 lentelė</t>
  </si>
  <si>
    <t>Eil. Nr.</t>
  </si>
  <si>
    <t>Tiekėjo fizinės prekybos vietos</t>
  </si>
  <si>
    <r>
      <t xml:space="preserve">Tiekėjo fizinės prekybos vietos adresas
</t>
    </r>
    <r>
      <rPr>
        <b/>
        <sz val="11"/>
        <color rgb="FFFF0000"/>
        <rFont val="Arial"/>
        <family val="2"/>
        <charset val="186"/>
      </rPr>
      <t>(pildo tiekėjas)</t>
    </r>
  </si>
  <si>
    <t>1.</t>
  </si>
  <si>
    <t>Privaloma fizinė prekybos vieta Vilniaus mieste ar Vilniaus rajone</t>
  </si>
  <si>
    <t>Nurodyti  fizinės prekybos vietos adresą</t>
  </si>
  <si>
    <t>PASIŪLYMŲ VERTINIMO METODIKA</t>
  </si>
  <si>
    <t xml:space="preserve">1. Šiame priede pateikiami Pasiūlymų vertinimo kriterijai, jų parametrai, lyginamieji svoriai, formulės, pagal kurias bus skaičiuojami ir vertinami Pasiūlymai, išrenkant Laimėjusį pasiūlymą. </t>
  </si>
  <si>
    <t>2. Pasiūlymų vertinimo kriterijai, jų lyginamieji svoriai ir funkcinių parametrų balai:</t>
  </si>
  <si>
    <t>Vertinimo kriterijai ir parametrai</t>
  </si>
  <si>
    <t>Vertinama reikšmė</t>
  </si>
  <si>
    <t>Lyginamasis svoris ar kriterijaus vertė Pasiūlymo įvertinime</t>
  </si>
  <si>
    <r>
      <rPr>
        <b/>
        <sz val="11"/>
        <rFont val="Aptos Narrow"/>
        <family val="2"/>
        <scheme val="minor"/>
      </rPr>
      <t>I kriterijus</t>
    </r>
    <r>
      <rPr>
        <sz val="11"/>
        <rFont val="Aptos Narrow"/>
        <family val="2"/>
        <charset val="186"/>
        <scheme val="minor"/>
      </rPr>
      <t xml:space="preserve"> - Pasiūlymų vertinimui naudojama suma (C) </t>
    </r>
    <r>
      <rPr>
        <sz val="11"/>
        <rFont val="Aptos Narrow"/>
        <family val="2"/>
        <scheme val="minor"/>
      </rPr>
      <t>EUR BE PVM</t>
    </r>
  </si>
  <si>
    <t xml:space="preserve">Duomenys (prekių kainos (be PVM)) iš Pasiūlymo formos 1 dalies 1 lentelės. Vertinant gautus pasiūlymus bus sulyginamos tik visų Tiekėjų pasiūlytos pozicijos. </t>
  </si>
  <si>
    <t>X=30</t>
  </si>
  <si>
    <r>
      <rPr>
        <b/>
        <sz val="11"/>
        <rFont val="Aptos Narrow"/>
        <family val="2"/>
        <scheme val="minor"/>
      </rPr>
      <t>II kriterijus</t>
    </r>
    <r>
      <rPr>
        <sz val="11"/>
        <rFont val="Aptos Narrow"/>
        <family val="2"/>
        <charset val="186"/>
        <scheme val="minor"/>
      </rPr>
      <t xml:space="preserve"> – Taikomos nuolaidos dydis procentais  (A)</t>
    </r>
  </si>
  <si>
    <t>Pasiūlymo formos 1 dalies 2 lentelė</t>
  </si>
  <si>
    <t>Y=70</t>
  </si>
  <si>
    <t>3. Pasiūlymo vertinimo balai (S) bus apskaičiuojami sudedant abiejų kriterijų balus, t. y. Pasiūlymų vertinimui naudojamos sumos (C) ir Taikomos nuolaidos dydis procentais (A):</t>
  </si>
  <si>
    <r>
      <t xml:space="preserve">3.1. </t>
    </r>
    <r>
      <rPr>
        <b/>
        <sz val="11"/>
        <color theme="1"/>
        <rFont val="Aptos Narrow"/>
        <family val="2"/>
        <scheme val="minor"/>
      </rPr>
      <t xml:space="preserve">I kriterijaus </t>
    </r>
    <r>
      <rPr>
        <sz val="11"/>
        <color theme="1"/>
        <rFont val="Aptos Narrow"/>
        <family val="2"/>
        <charset val="186"/>
        <scheme val="minor"/>
      </rPr>
      <t>– Pasiūlymų vertinimui naudojamos sumos (C) balai bus apskaičiuojami mažiausios Pasiūlymų vertinimui naudojamos sumos (C</t>
    </r>
    <r>
      <rPr>
        <vertAlign val="subscript"/>
        <sz val="11"/>
        <color theme="1"/>
        <rFont val="Aptos Narrow"/>
        <family val="2"/>
        <charset val="186"/>
        <scheme val="minor"/>
      </rPr>
      <t>min</t>
    </r>
    <r>
      <rPr>
        <sz val="11"/>
        <color theme="1"/>
        <rFont val="Aptos Narrow"/>
        <family val="2"/>
        <charset val="186"/>
        <scheme val="minor"/>
      </rPr>
      <t xml:space="preserve">) (Viso pasiūlymo kaina Eur be PVM) ir vertinamo Pasiūlymo Pasiūlymų vertinimui naudojamos sumos (Cp) (Viso pasiūlymo kaina Eur be PVM) santykį padauginant iš Pasiūlymų vertinimui naudojamos sumos kriterijaus lyginamojo svorio (X): </t>
    </r>
  </si>
  <si>
    <r>
      <t xml:space="preserve">3.2. </t>
    </r>
    <r>
      <rPr>
        <b/>
        <sz val="11"/>
        <color theme="1"/>
        <rFont val="Aptos Narrow"/>
        <family val="2"/>
        <scheme val="minor"/>
      </rPr>
      <t>II kriterijaus</t>
    </r>
    <r>
      <rPr>
        <sz val="11"/>
        <color theme="1"/>
        <rFont val="Aptos Narrow"/>
        <family val="2"/>
        <charset val="186"/>
        <scheme val="minor"/>
      </rPr>
      <t xml:space="preserve"> – taikomos nuolaidos dydis procentais (A) balai bus apskaičiuojami vertinamo Pasiūlymo taikomos nuolaidos dydžio (Ap) ir didžiausios taikomos nuolaidos dydžio (Amax) santykį padauginant iš taikomos nuolaidos dydžio kriterijaus lyginamojo svorio (Y):</t>
    </r>
  </si>
  <si>
    <t>4. Laimėjusiu pasiūlymu bus pripažįstamas pasiūlymas, surinkęs daugiausiai vertinimo balų (S).</t>
  </si>
  <si>
    <t>5.Tais atvejais, kai kelių dalyvių pasiūlymų ekonominis naudingumas yra vienodas, nustatant pasiūlymų eilę, pirmesnis į šią eilę įrašomas dalyvis, kurio pasiūlymas pateiktas anksčiausiai.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</si>
</sst>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ptos Narrow"/>
      <family val="2"/>
      <charset val="186"/>
      <scheme val="minor"/>
    </font>
    <font>
      <sz val="11"/>
      <color theme="1"/>
      <name val="Calibri"/>
      <family val="2"/>
      <charset val="186"/>
    </font>
    <font>
      <b/>
      <sz val="11"/>
      <color theme="1"/>
      <name val="Aptos Narrow"/>
      <family val="2"/>
      <charset val="186"/>
      <scheme val="minor"/>
    </font>
    <font>
      <sz val="11"/>
      <name val="Aptos Narrow"/>
      <family val="2"/>
      <charset val="186"/>
      <scheme val="minor"/>
    </font>
    <font>
      <b/>
      <sz val="11"/>
      <name val="Aptos Narrow"/>
      <family val="2"/>
      <charset val="186"/>
      <scheme val="minor"/>
    </font>
    <font>
      <b/>
      <sz val="11"/>
      <color rgb="FF000000"/>
      <name val="Aptos Narrow"/>
      <family val="2"/>
      <charset val="186"/>
      <scheme val="minor"/>
    </font>
    <font>
      <vertAlign val="subscript"/>
      <sz val="11"/>
      <color theme="1"/>
      <name val="Aptos Narrow"/>
      <family val="2"/>
      <charset val="186"/>
      <scheme val="minor"/>
    </font>
    <font>
      <sz val="11"/>
      <color theme="1"/>
      <name val="Arial"/>
      <family val="2"/>
      <charset val="186"/>
    </font>
    <font>
      <b/>
      <sz val="11"/>
      <color theme="1"/>
      <name val="Arial"/>
      <family val="2"/>
      <charset val="186"/>
    </font>
    <font>
      <b/>
      <sz val="11"/>
      <color rgb="FFFF0000"/>
      <name val="Arial"/>
      <family val="2"/>
      <charset val="186"/>
    </font>
    <font>
      <b/>
      <vertAlign val="superscript"/>
      <sz val="11"/>
      <color theme="1"/>
      <name val="Arial"/>
      <family val="2"/>
      <charset val="186"/>
    </font>
    <font>
      <vertAlign val="superscript"/>
      <sz val="11"/>
      <color theme="1"/>
      <name val="Arial"/>
      <family val="2"/>
      <charset val="186"/>
    </font>
    <font>
      <b/>
      <i/>
      <sz val="11"/>
      <color rgb="FFFF0000"/>
      <name val="Arial"/>
      <family val="2"/>
      <charset val="186"/>
    </font>
    <font>
      <b/>
      <sz val="11"/>
      <name val="Aptos Narrow"/>
      <family val="2"/>
      <scheme val="minor"/>
    </font>
    <font>
      <sz val="11"/>
      <name val="Aptos Narrow"/>
      <family val="2"/>
      <scheme val="minor"/>
    </font>
    <font>
      <b/>
      <sz val="11"/>
      <color theme="1"/>
      <name val="Aptos Narrow"/>
      <family val="2"/>
      <scheme val="minor"/>
    </font>
    <font>
      <b/>
      <i/>
      <sz val="11"/>
      <color theme="1"/>
      <name val="Arial"/>
      <family val="2"/>
      <charset val="186"/>
    </font>
    <font>
      <i/>
      <sz val="11"/>
      <color theme="1"/>
      <name val="Arial"/>
      <family val="2"/>
      <charset val="186"/>
    </font>
    <font>
      <b/>
      <sz val="14"/>
      <color rgb="FFFF0000"/>
      <name val="Arial"/>
      <family val="2"/>
      <charset val="186"/>
    </font>
    <font>
      <b/>
      <sz val="11"/>
      <color rgb="FF000000"/>
      <name val="Arial"/>
    </font>
    <font>
      <b/>
      <sz val="11"/>
      <color rgb="FFFF0000"/>
      <name val="Arial"/>
    </font>
    <font>
      <b/>
      <sz val="11"/>
      <color theme="1"/>
      <name val="Arial"/>
    </font>
    <font>
      <sz val="11"/>
      <color rgb="FF000000"/>
      <name val="Arial"/>
    </font>
    <font>
      <sz val="11"/>
      <color rgb="FFFF0000"/>
      <name val="Arial"/>
    </font>
    <font>
      <sz val="11"/>
      <color theme="1"/>
      <name val="Arial"/>
    </font>
  </fonts>
  <fills count="5">
    <fill>
      <patternFill patternType="none"/>
    </fill>
    <fill>
      <patternFill patternType="gray125"/>
    </fill>
    <fill>
      <patternFill patternType="solid">
        <fgColor theme="9" tint="0.79998168889431442"/>
        <bgColor indexed="64"/>
      </patternFill>
    </fill>
    <fill>
      <patternFill patternType="solid">
        <fgColor rgb="FFFFFFCC"/>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0">
    <xf numFmtId="0" fontId="0" fillId="0" borderId="0" xfId="0"/>
    <xf numFmtId="0" fontId="1" fillId="0" borderId="0" xfId="0" applyFont="1"/>
    <xf numFmtId="0" fontId="0" fillId="4" borderId="0" xfId="0" applyFill="1" applyAlignment="1">
      <alignment wrapText="1"/>
    </xf>
    <xf numFmtId="0" fontId="3"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4" borderId="0" xfId="0" applyFont="1" applyFill="1"/>
    <xf numFmtId="0" fontId="0" fillId="4" borderId="0" xfId="0" applyFill="1"/>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xf numFmtId="0" fontId="8" fillId="0" borderId="0" xfId="0" applyFont="1" applyAlignment="1">
      <alignment horizontal="right" vertical="center"/>
    </xf>
    <xf numFmtId="0" fontId="8"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9" fillId="3" borderId="1" xfId="0" applyFont="1" applyFill="1" applyBorder="1" applyAlignment="1">
      <alignment horizontal="center" vertical="center"/>
    </xf>
    <xf numFmtId="0" fontId="8" fillId="2" borderId="1" xfId="0" applyFont="1" applyFill="1" applyBorder="1" applyAlignment="1">
      <alignment horizontal="center" vertical="center"/>
    </xf>
    <xf numFmtId="0" fontId="7" fillId="0" borderId="1" xfId="0" applyFont="1" applyBorder="1" applyAlignment="1">
      <alignment horizontal="center" vertical="center"/>
    </xf>
    <xf numFmtId="9" fontId="9" fillId="3" borderId="1" xfId="0" applyNumberFormat="1" applyFont="1" applyFill="1" applyBorder="1" applyAlignment="1">
      <alignment horizontal="center" vertical="center"/>
    </xf>
    <xf numFmtId="0" fontId="8" fillId="0" borderId="0" xfId="0" applyFont="1"/>
    <xf numFmtId="0" fontId="14" fillId="4" borderId="1" xfId="0" applyFont="1" applyFill="1" applyBorder="1" applyAlignment="1">
      <alignment horizontal="left" vertical="center" wrapText="1"/>
    </xf>
    <xf numFmtId="0" fontId="9" fillId="0" borderId="0" xfId="0" applyFont="1" applyAlignment="1">
      <alignment horizontal="left" vertical="center"/>
    </xf>
    <xf numFmtId="0" fontId="16" fillId="0" borderId="1" xfId="0" applyFont="1" applyBorder="1" applyAlignment="1">
      <alignment horizontal="center" vertical="center" wrapText="1"/>
    </xf>
    <xf numFmtId="0" fontId="17" fillId="0" borderId="0" xfId="0" applyFont="1"/>
    <xf numFmtId="0" fontId="21" fillId="2" borderId="1" xfId="0" applyFont="1" applyFill="1" applyBorder="1" applyAlignment="1">
      <alignment horizontal="center" vertical="center" wrapText="1"/>
    </xf>
    <xf numFmtId="0" fontId="18" fillId="0" borderId="0" xfId="0" applyFont="1" applyAlignment="1">
      <alignment horizontal="left" vertical="center"/>
    </xf>
    <xf numFmtId="0" fontId="7" fillId="0" borderId="0" xfId="0" applyFont="1" applyAlignment="1">
      <alignment horizontal="lef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9" fillId="0" borderId="0" xfId="0" applyFont="1" applyAlignment="1">
      <alignment horizontal="left" vertical="center"/>
    </xf>
    <xf numFmtId="0" fontId="7" fillId="0" borderId="1" xfId="0" applyFont="1" applyBorder="1" applyAlignment="1">
      <alignment horizontal="center" vertical="center"/>
    </xf>
    <xf numFmtId="0" fontId="12" fillId="3" borderId="1" xfId="0" applyFont="1" applyFill="1" applyBorder="1" applyAlignment="1">
      <alignment horizontal="center" vertical="center"/>
    </xf>
    <xf numFmtId="0" fontId="8" fillId="0" borderId="0" xfId="0" applyFont="1" applyAlignment="1">
      <alignment horizontal="center"/>
    </xf>
    <xf numFmtId="0" fontId="8" fillId="0" borderId="0" xfId="0" applyFont="1" applyAlignment="1">
      <alignment horizontal="center" vertical="center"/>
    </xf>
    <xf numFmtId="0" fontId="24" fillId="0" borderId="0" xfId="0" applyFont="1" applyAlignment="1">
      <alignment horizontal="left" vertical="center" wrapText="1"/>
    </xf>
    <xf numFmtId="0" fontId="7" fillId="0" borderId="2" xfId="0" applyFont="1" applyBorder="1" applyAlignment="1">
      <alignment horizontal="left" vertical="center" wrapText="1"/>
    </xf>
    <xf numFmtId="0" fontId="7" fillId="2" borderId="1" xfId="0" applyFont="1" applyFill="1" applyBorder="1" applyAlignment="1">
      <alignment horizontal="right" vertical="center"/>
    </xf>
    <xf numFmtId="0" fontId="0" fillId="0" borderId="0" xfId="0" applyAlignment="1">
      <alignment horizontal="left" wrapText="1"/>
    </xf>
    <xf numFmtId="0" fontId="0" fillId="4" borderId="0" xfId="0" applyFill="1" applyAlignment="1">
      <alignment horizontal="left" wrapText="1"/>
    </xf>
    <xf numFmtId="0" fontId="0" fillId="4" borderId="0" xfId="0" applyFill="1" applyAlignment="1">
      <alignment wrapText="1"/>
    </xf>
  </cellXfs>
  <cellStyles count="1">
    <cellStyle name="Normal" xfId="0" builtinId="0"/>
  </cellStyles>
  <dxfs count="0"/>
  <tableStyles count="0" defaultTableStyle="TableStyleMedium2" defaultPivotStyle="PivotStyleLight16"/>
  <colors>
    <mruColors>
      <color rgb="FFFFFFCC"/>
      <color rgb="FFFFFF99"/>
      <color rgb="FFFFD7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13</xdr:row>
      <xdr:rowOff>0</xdr:rowOff>
    </xdr:from>
    <xdr:to>
      <xdr:col>1</xdr:col>
      <xdr:colOff>819150</xdr:colOff>
      <xdr:row>14</xdr:row>
      <xdr:rowOff>66675</xdr:rowOff>
    </xdr:to>
    <xdr:pic>
      <xdr:nvPicPr>
        <xdr:cNvPr id="2" name="Paveikslėlis 4">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5124450"/>
          <a:ext cx="81915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17</xdr:row>
      <xdr:rowOff>0</xdr:rowOff>
    </xdr:from>
    <xdr:to>
      <xdr:col>1</xdr:col>
      <xdr:colOff>1038225</xdr:colOff>
      <xdr:row>20</xdr:row>
      <xdr:rowOff>9525</xdr:rowOff>
    </xdr:to>
    <xdr:pic>
      <xdr:nvPicPr>
        <xdr:cNvPr id="3" name="Paveikslėlis 3">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6534150"/>
          <a:ext cx="10382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xdr:col>
          <xdr:colOff>0</xdr:colOff>
          <xdr:row>23</xdr:row>
          <xdr:rowOff>76200</xdr:rowOff>
        </xdr:from>
        <xdr:to>
          <xdr:col>1</xdr:col>
          <xdr:colOff>793750</xdr:colOff>
          <xdr:row>25</xdr:row>
          <xdr:rowOff>165100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solidFill>
              <a:srgbClr val="FFFFFF" mc:Ignorable="a14" a14:legacySpreadsheetColorIndex="65"/>
            </a:solidFill>
          </xdr:spPr>
        </xdr:sp>
        <xdr:clientData/>
      </xdr:twoCellAnchor>
    </mc:Choice>
    <mc:Fallback/>
  </mc:AlternateContent>
  <xdr:twoCellAnchor>
    <xdr:from>
      <xdr:col>1</xdr:col>
      <xdr:colOff>0</xdr:colOff>
      <xdr:row>23</xdr:row>
      <xdr:rowOff>76200</xdr:rowOff>
    </xdr:from>
    <xdr:to>
      <xdr:col>1</xdr:col>
      <xdr:colOff>790575</xdr:colOff>
      <xdr:row>25</xdr:row>
      <xdr:rowOff>161925</xdr:rowOff>
    </xdr:to>
    <xdr:pic>
      <xdr:nvPicPr>
        <xdr:cNvPr id="4" name="Picture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6838950"/>
          <a:ext cx="790575" cy="466725"/>
        </a:xfrm>
        <a:prstGeom prst="rect">
          <a:avLst/>
        </a:prstGeom>
        <a:solidFill>
          <a:srgbClr xmlns:mc="http://schemas.openxmlformats.org/markup-compatibility/2006" xmlns:a14="http://schemas.microsoft.com/office/drawing/2010/main" val="FFFFFF" mc:Ignorable="a14" a14:legacySpreadsheetColorIndex="65"/>
        </a:solid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AFB1A-8899-48A1-8F41-1EB10201C2D6}">
  <dimension ref="A1:H40"/>
  <sheetViews>
    <sheetView topLeftCell="A35" zoomScale="55" zoomScaleNormal="55" workbookViewId="0">
      <selection activeCell="F10" sqref="F10"/>
    </sheetView>
  </sheetViews>
  <sheetFormatPr defaultColWidth="9.1796875" defaultRowHeight="14.5" x14ac:dyDescent="0.35"/>
  <cols>
    <col min="1" max="1" width="6.7265625" style="1" customWidth="1"/>
    <col min="2" max="2" width="30.7265625" style="1" customWidth="1"/>
    <col min="3" max="3" width="45.7265625" style="1" customWidth="1"/>
    <col min="4" max="4" width="10.7265625" style="1" customWidth="1"/>
    <col min="5" max="5" width="16.7265625" style="1" customWidth="1"/>
    <col min="6" max="6" width="50.7265625" style="1" customWidth="1"/>
    <col min="7" max="7" width="26.7265625" style="1" customWidth="1"/>
    <col min="8" max="8" width="15.7265625" style="1" customWidth="1"/>
    <col min="9" max="16384" width="9.1796875" style="1"/>
  </cols>
  <sheetData>
    <row r="1" spans="1:8" s="10" customFormat="1" ht="18" x14ac:dyDescent="0.3">
      <c r="A1" s="25" t="s">
        <v>0</v>
      </c>
      <c r="B1" s="25"/>
      <c r="C1" s="25"/>
      <c r="D1" s="25"/>
      <c r="E1" s="25"/>
      <c r="F1" s="25"/>
      <c r="G1" s="25"/>
      <c r="H1" s="25"/>
    </row>
    <row r="2" spans="1:8" s="10" customFormat="1" ht="18" x14ac:dyDescent="0.3">
      <c r="A2" s="25" t="s">
        <v>1</v>
      </c>
      <c r="B2" s="25"/>
      <c r="C2" s="25"/>
      <c r="D2" s="25"/>
      <c r="E2" s="25"/>
      <c r="F2" s="25"/>
      <c r="G2" s="25"/>
      <c r="H2" s="25"/>
    </row>
    <row r="3" spans="1:8" s="10" customFormat="1" ht="14" x14ac:dyDescent="0.3">
      <c r="A3" s="29"/>
      <c r="B3" s="29"/>
      <c r="C3" s="29"/>
      <c r="D3" s="29"/>
      <c r="E3" s="29"/>
      <c r="F3" s="29"/>
      <c r="G3" s="21"/>
      <c r="H3" s="21"/>
    </row>
    <row r="4" spans="1:8" s="10" customFormat="1" ht="14" x14ac:dyDescent="0.3"/>
    <row r="5" spans="1:8" s="10" customFormat="1" ht="14" x14ac:dyDescent="0.3">
      <c r="A5" s="33" t="s">
        <v>2</v>
      </c>
      <c r="B5" s="33"/>
      <c r="C5" s="33"/>
      <c r="D5" s="33"/>
      <c r="E5" s="33"/>
      <c r="F5" s="33"/>
      <c r="G5" s="33"/>
      <c r="H5" s="33"/>
    </row>
    <row r="6" spans="1:8" s="10" customFormat="1" ht="14" x14ac:dyDescent="0.3">
      <c r="H6" s="11" t="s">
        <v>3</v>
      </c>
    </row>
    <row r="7" spans="1:8" s="10" customFormat="1" ht="84" x14ac:dyDescent="0.3">
      <c r="A7" s="12" t="s">
        <v>4</v>
      </c>
      <c r="B7" s="12" t="s">
        <v>5</v>
      </c>
      <c r="C7" s="12" t="s">
        <v>6</v>
      </c>
      <c r="D7" s="12" t="s">
        <v>7</v>
      </c>
      <c r="E7" s="12" t="s">
        <v>8</v>
      </c>
      <c r="F7" s="24" t="s">
        <v>9</v>
      </c>
      <c r="G7" s="12" t="s">
        <v>10</v>
      </c>
      <c r="H7" s="12" t="s">
        <v>11</v>
      </c>
    </row>
    <row r="8" spans="1:8" s="23" customFormat="1" x14ac:dyDescent="0.35">
      <c r="A8" s="22">
        <v>1</v>
      </c>
      <c r="B8" s="22">
        <v>2</v>
      </c>
      <c r="C8" s="22">
        <v>3</v>
      </c>
      <c r="D8" s="22">
        <v>4</v>
      </c>
      <c r="E8" s="22">
        <v>5</v>
      </c>
      <c r="F8" s="22">
        <v>6</v>
      </c>
      <c r="G8" s="22">
        <v>7</v>
      </c>
      <c r="H8" s="22">
        <v>8</v>
      </c>
    </row>
    <row r="9" spans="1:8" s="10" customFormat="1" ht="42" x14ac:dyDescent="0.3">
      <c r="A9" s="13">
        <v>1</v>
      </c>
      <c r="B9" s="14" t="s">
        <v>12</v>
      </c>
      <c r="C9" s="14" t="s">
        <v>13</v>
      </c>
      <c r="D9" s="13" t="s">
        <v>14</v>
      </c>
      <c r="E9" s="13">
        <v>10</v>
      </c>
      <c r="F9" s="14"/>
      <c r="G9" s="13"/>
      <c r="H9" s="13">
        <f t="shared" ref="H9:H22" si="0">E9*G9</f>
        <v>0</v>
      </c>
    </row>
    <row r="10" spans="1:8" s="10" customFormat="1" ht="42" x14ac:dyDescent="0.3">
      <c r="A10" s="13">
        <v>2</v>
      </c>
      <c r="B10" s="14" t="s">
        <v>15</v>
      </c>
      <c r="C10" s="14" t="s">
        <v>16</v>
      </c>
      <c r="D10" s="13" t="s">
        <v>14</v>
      </c>
      <c r="E10" s="13">
        <v>10</v>
      </c>
      <c r="F10" s="14"/>
      <c r="G10" s="13"/>
      <c r="H10" s="13">
        <f t="shared" si="0"/>
        <v>0</v>
      </c>
    </row>
    <row r="11" spans="1:8" s="10" customFormat="1" ht="42" x14ac:dyDescent="0.3">
      <c r="A11" s="13">
        <v>3</v>
      </c>
      <c r="B11" s="14" t="s">
        <v>17</v>
      </c>
      <c r="C11" s="14" t="s">
        <v>18</v>
      </c>
      <c r="D11" s="13" t="s">
        <v>14</v>
      </c>
      <c r="E11" s="13">
        <v>10</v>
      </c>
      <c r="F11" s="14"/>
      <c r="G11" s="13"/>
      <c r="H11" s="13">
        <f t="shared" si="0"/>
        <v>0</v>
      </c>
    </row>
    <row r="12" spans="1:8" s="10" customFormat="1" ht="56" x14ac:dyDescent="0.3">
      <c r="A12" s="13">
        <v>4</v>
      </c>
      <c r="B12" s="14" t="s">
        <v>19</v>
      </c>
      <c r="C12" s="14" t="s">
        <v>20</v>
      </c>
      <c r="D12" s="13" t="s">
        <v>14</v>
      </c>
      <c r="E12" s="13">
        <v>10</v>
      </c>
      <c r="F12" s="14"/>
      <c r="G12" s="13"/>
      <c r="H12" s="13">
        <f t="shared" si="0"/>
        <v>0</v>
      </c>
    </row>
    <row r="13" spans="1:8" s="10" customFormat="1" ht="70" x14ac:dyDescent="0.3">
      <c r="A13" s="13">
        <v>5</v>
      </c>
      <c r="B13" s="14" t="s">
        <v>21</v>
      </c>
      <c r="C13" s="14" t="s">
        <v>22</v>
      </c>
      <c r="D13" s="13" t="s">
        <v>14</v>
      </c>
      <c r="E13" s="13">
        <v>10</v>
      </c>
      <c r="F13" s="14"/>
      <c r="G13" s="13"/>
      <c r="H13" s="13">
        <f t="shared" si="0"/>
        <v>0</v>
      </c>
    </row>
    <row r="14" spans="1:8" s="10" customFormat="1" ht="42" x14ac:dyDescent="0.3">
      <c r="A14" s="13">
        <v>6</v>
      </c>
      <c r="B14" s="14" t="s">
        <v>23</v>
      </c>
      <c r="C14" s="14" t="s">
        <v>24</v>
      </c>
      <c r="D14" s="13" t="s">
        <v>14</v>
      </c>
      <c r="E14" s="13">
        <v>10</v>
      </c>
      <c r="F14" s="14"/>
      <c r="G14" s="13"/>
      <c r="H14" s="13">
        <f t="shared" si="0"/>
        <v>0</v>
      </c>
    </row>
    <row r="15" spans="1:8" s="10" customFormat="1" ht="42" x14ac:dyDescent="0.3">
      <c r="A15" s="13">
        <v>7</v>
      </c>
      <c r="B15" s="14" t="s">
        <v>25</v>
      </c>
      <c r="C15" s="14" t="s">
        <v>26</v>
      </c>
      <c r="D15" s="13" t="s">
        <v>14</v>
      </c>
      <c r="E15" s="13">
        <v>10</v>
      </c>
      <c r="F15" s="14"/>
      <c r="G15" s="13"/>
      <c r="H15" s="13">
        <f t="shared" si="0"/>
        <v>0</v>
      </c>
    </row>
    <row r="16" spans="1:8" s="10" customFormat="1" ht="42" x14ac:dyDescent="0.3">
      <c r="A16" s="13">
        <v>8</v>
      </c>
      <c r="B16" s="14" t="s">
        <v>27</v>
      </c>
      <c r="C16" s="14" t="s">
        <v>28</v>
      </c>
      <c r="D16" s="13" t="s">
        <v>14</v>
      </c>
      <c r="E16" s="13">
        <v>10</v>
      </c>
      <c r="F16" s="14"/>
      <c r="G16" s="13"/>
      <c r="H16" s="13">
        <f t="shared" si="0"/>
        <v>0</v>
      </c>
    </row>
    <row r="17" spans="1:8" s="10" customFormat="1" ht="28" x14ac:dyDescent="0.3">
      <c r="A17" s="13">
        <v>9</v>
      </c>
      <c r="B17" s="14" t="s">
        <v>29</v>
      </c>
      <c r="C17" s="14" t="s">
        <v>30</v>
      </c>
      <c r="D17" s="13" t="s">
        <v>14</v>
      </c>
      <c r="E17" s="13">
        <v>10</v>
      </c>
      <c r="F17" s="14"/>
      <c r="G17" s="13"/>
      <c r="H17" s="13">
        <f t="shared" si="0"/>
        <v>0</v>
      </c>
    </row>
    <row r="18" spans="1:8" s="10" customFormat="1" ht="56" x14ac:dyDescent="0.3">
      <c r="A18" s="13">
        <v>10</v>
      </c>
      <c r="B18" s="14" t="s">
        <v>31</v>
      </c>
      <c r="C18" s="14" t="s">
        <v>32</v>
      </c>
      <c r="D18" s="13" t="s">
        <v>14</v>
      </c>
      <c r="E18" s="13">
        <v>10</v>
      </c>
      <c r="F18" s="14"/>
      <c r="G18" s="13"/>
      <c r="H18" s="13">
        <f t="shared" si="0"/>
        <v>0</v>
      </c>
    </row>
    <row r="19" spans="1:8" s="10" customFormat="1" ht="14" x14ac:dyDescent="0.3">
      <c r="A19" s="13">
        <v>11</v>
      </c>
      <c r="B19" s="14" t="s">
        <v>33</v>
      </c>
      <c r="C19" s="14" t="s">
        <v>34</v>
      </c>
      <c r="D19" s="13" t="s">
        <v>14</v>
      </c>
      <c r="E19" s="13">
        <v>10</v>
      </c>
      <c r="F19" s="14"/>
      <c r="G19" s="13"/>
      <c r="H19" s="13">
        <f t="shared" si="0"/>
        <v>0</v>
      </c>
    </row>
    <row r="20" spans="1:8" s="10" customFormat="1" ht="42" x14ac:dyDescent="0.3">
      <c r="A20" s="13">
        <v>12</v>
      </c>
      <c r="B20" s="14" t="s">
        <v>35</v>
      </c>
      <c r="C20" s="14" t="s">
        <v>36</v>
      </c>
      <c r="D20" s="13" t="s">
        <v>14</v>
      </c>
      <c r="E20" s="13">
        <v>10</v>
      </c>
      <c r="F20" s="14"/>
      <c r="G20" s="13"/>
      <c r="H20" s="13">
        <f t="shared" si="0"/>
        <v>0</v>
      </c>
    </row>
    <row r="21" spans="1:8" s="10" customFormat="1" ht="14" x14ac:dyDescent="0.3">
      <c r="A21" s="13">
        <v>13</v>
      </c>
      <c r="B21" s="14" t="s">
        <v>37</v>
      </c>
      <c r="C21" s="14" t="s">
        <v>38</v>
      </c>
      <c r="D21" s="13" t="s">
        <v>14</v>
      </c>
      <c r="E21" s="13">
        <v>10</v>
      </c>
      <c r="F21" s="14"/>
      <c r="G21" s="13"/>
      <c r="H21" s="13">
        <f t="shared" si="0"/>
        <v>0</v>
      </c>
    </row>
    <row r="22" spans="1:8" s="10" customFormat="1" ht="14" x14ac:dyDescent="0.3">
      <c r="A22" s="13">
        <v>14</v>
      </c>
      <c r="B22" s="14" t="s">
        <v>39</v>
      </c>
      <c r="C22" s="14" t="s">
        <v>40</v>
      </c>
      <c r="D22" s="13" t="s">
        <v>14</v>
      </c>
      <c r="E22" s="13">
        <v>10</v>
      </c>
      <c r="F22" s="14"/>
      <c r="G22" s="13"/>
      <c r="H22" s="13">
        <f t="shared" si="0"/>
        <v>0</v>
      </c>
    </row>
    <row r="23" spans="1:8" s="10" customFormat="1" ht="42" x14ac:dyDescent="0.3">
      <c r="A23" s="13">
        <v>15</v>
      </c>
      <c r="B23" s="14" t="s">
        <v>41</v>
      </c>
      <c r="C23" s="14" t="s">
        <v>42</v>
      </c>
      <c r="D23" s="13" t="s">
        <v>14</v>
      </c>
      <c r="E23" s="13">
        <v>10</v>
      </c>
      <c r="F23" s="14"/>
      <c r="G23" s="13"/>
      <c r="H23" s="13">
        <f t="shared" ref="H23" si="1">E23*G23</f>
        <v>0</v>
      </c>
    </row>
    <row r="24" spans="1:8" s="10" customFormat="1" ht="30" customHeight="1" x14ac:dyDescent="0.3">
      <c r="A24" s="36" t="s">
        <v>43</v>
      </c>
      <c r="B24" s="36"/>
      <c r="C24" s="36"/>
      <c r="D24" s="36"/>
      <c r="E24" s="36"/>
      <c r="F24" s="36"/>
      <c r="G24" s="36"/>
      <c r="H24" s="15">
        <f>SUM(H9:H23)</f>
        <v>0</v>
      </c>
    </row>
    <row r="25" spans="1:8" s="10" customFormat="1" ht="45" customHeight="1" x14ac:dyDescent="0.3">
      <c r="A25" s="34" t="s">
        <v>44</v>
      </c>
      <c r="B25" s="26"/>
      <c r="C25" s="26"/>
      <c r="D25" s="26"/>
      <c r="E25" s="26"/>
      <c r="F25" s="26"/>
      <c r="G25" s="26"/>
      <c r="H25" s="26"/>
    </row>
    <row r="26" spans="1:8" s="10" customFormat="1" ht="45" customHeight="1" x14ac:dyDescent="0.3">
      <c r="A26" s="26" t="s">
        <v>45</v>
      </c>
      <c r="B26" s="26"/>
      <c r="C26" s="26"/>
      <c r="D26" s="26"/>
      <c r="E26" s="26"/>
      <c r="F26" s="26"/>
      <c r="G26" s="26"/>
      <c r="H26" s="26"/>
    </row>
    <row r="27" spans="1:8" s="10" customFormat="1" ht="30" customHeight="1" x14ac:dyDescent="0.3">
      <c r="A27" s="26" t="s">
        <v>46</v>
      </c>
      <c r="B27" s="26"/>
      <c r="C27" s="26"/>
      <c r="D27" s="26"/>
      <c r="E27" s="26"/>
      <c r="F27" s="26"/>
      <c r="G27" s="26"/>
      <c r="H27" s="26"/>
    </row>
    <row r="28" spans="1:8" s="10" customFormat="1" ht="14" x14ac:dyDescent="0.3">
      <c r="H28" s="11" t="s">
        <v>47</v>
      </c>
    </row>
    <row r="29" spans="1:8" s="10" customFormat="1" ht="30" customHeight="1" x14ac:dyDescent="0.3">
      <c r="A29" s="27" t="s">
        <v>48</v>
      </c>
      <c r="B29" s="27"/>
      <c r="C29" s="27"/>
      <c r="D29" s="27"/>
      <c r="E29" s="27"/>
      <c r="F29" s="27"/>
      <c r="G29" s="27"/>
      <c r="H29" s="16" t="s">
        <v>49</v>
      </c>
    </row>
    <row r="30" spans="1:8" s="10" customFormat="1" ht="30" customHeight="1" x14ac:dyDescent="0.3">
      <c r="A30" s="30" t="s">
        <v>50</v>
      </c>
      <c r="B30" s="30"/>
      <c r="C30" s="30"/>
      <c r="D30" s="30"/>
      <c r="E30" s="30"/>
      <c r="F30" s="30"/>
      <c r="G30" s="30"/>
      <c r="H30" s="18">
        <v>0</v>
      </c>
    </row>
    <row r="31" spans="1:8" s="10" customFormat="1" ht="45" customHeight="1" x14ac:dyDescent="0.3">
      <c r="A31" s="35" t="s">
        <v>51</v>
      </c>
      <c r="B31" s="35"/>
      <c r="C31" s="35"/>
      <c r="D31" s="35"/>
      <c r="E31" s="35"/>
      <c r="F31" s="35"/>
      <c r="G31" s="35"/>
      <c r="H31" s="35"/>
    </row>
    <row r="32" spans="1:8" s="10" customFormat="1" ht="14" x14ac:dyDescent="0.3"/>
    <row r="33" spans="1:8" s="10" customFormat="1" ht="14" x14ac:dyDescent="0.3"/>
    <row r="34" spans="1:8" s="10" customFormat="1" ht="14" x14ac:dyDescent="0.3">
      <c r="A34" s="19" t="s">
        <v>52</v>
      </c>
    </row>
    <row r="35" spans="1:8" s="10" customFormat="1" ht="225" customHeight="1" x14ac:dyDescent="0.3">
      <c r="A35" s="26" t="s">
        <v>53</v>
      </c>
      <c r="B35" s="26"/>
      <c r="C35" s="26"/>
      <c r="D35" s="26"/>
      <c r="E35" s="26"/>
      <c r="F35" s="26"/>
      <c r="G35" s="26"/>
      <c r="H35" s="26"/>
    </row>
    <row r="36" spans="1:8" s="10" customFormat="1" ht="14" x14ac:dyDescent="0.3"/>
    <row r="37" spans="1:8" s="10" customFormat="1" ht="14" x14ac:dyDescent="0.3">
      <c r="A37" s="32" t="s">
        <v>54</v>
      </c>
      <c r="B37" s="32"/>
      <c r="C37" s="32"/>
      <c r="D37" s="32"/>
      <c r="E37" s="32"/>
      <c r="F37" s="32"/>
      <c r="G37" s="32"/>
      <c r="H37" s="32"/>
    </row>
    <row r="38" spans="1:8" s="10" customFormat="1" ht="14" x14ac:dyDescent="0.3">
      <c r="H38" s="11" t="s">
        <v>55</v>
      </c>
    </row>
    <row r="39" spans="1:8" s="10" customFormat="1" ht="45" customHeight="1" x14ac:dyDescent="0.3">
      <c r="A39" s="16" t="s">
        <v>56</v>
      </c>
      <c r="B39" s="27" t="s">
        <v>57</v>
      </c>
      <c r="C39" s="27"/>
      <c r="D39" s="27"/>
      <c r="E39" s="27"/>
      <c r="F39" s="28" t="s">
        <v>58</v>
      </c>
      <c r="G39" s="27"/>
      <c r="H39" s="27"/>
    </row>
    <row r="40" spans="1:8" s="10" customFormat="1" ht="45" customHeight="1" x14ac:dyDescent="0.3">
      <c r="A40" s="17" t="s">
        <v>59</v>
      </c>
      <c r="B40" s="30" t="s">
        <v>60</v>
      </c>
      <c r="C40" s="30"/>
      <c r="D40" s="30"/>
      <c r="E40" s="30"/>
      <c r="F40" s="31" t="s">
        <v>61</v>
      </c>
      <c r="G40" s="31"/>
      <c r="H40" s="31"/>
    </row>
  </sheetData>
  <mergeCells count="17">
    <mergeCell ref="B40:E40"/>
    <mergeCell ref="F40:H40"/>
    <mergeCell ref="A37:H37"/>
    <mergeCell ref="A5:H5"/>
    <mergeCell ref="A25:H25"/>
    <mergeCell ref="A31:H31"/>
    <mergeCell ref="A24:G24"/>
    <mergeCell ref="A27:H27"/>
    <mergeCell ref="A29:G29"/>
    <mergeCell ref="A30:G30"/>
    <mergeCell ref="A26:H26"/>
    <mergeCell ref="A1:H1"/>
    <mergeCell ref="A2:H2"/>
    <mergeCell ref="A35:H35"/>
    <mergeCell ref="B39:E39"/>
    <mergeCell ref="F39:H39"/>
    <mergeCell ref="A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F9A6E-DA62-46A4-9174-AEA8478AC87D}">
  <dimension ref="B3:D28"/>
  <sheetViews>
    <sheetView tabSelected="1" topLeftCell="A28" workbookViewId="0">
      <selection activeCell="G9" sqref="G9"/>
    </sheetView>
  </sheetViews>
  <sheetFormatPr defaultRowHeight="14.5" x14ac:dyDescent="0.35"/>
  <cols>
    <col min="2" max="2" width="40.1796875" customWidth="1"/>
    <col min="3" max="3" width="32.26953125" customWidth="1"/>
    <col min="4" max="4" width="36.453125" customWidth="1"/>
  </cols>
  <sheetData>
    <row r="3" spans="2:4" x14ac:dyDescent="0.35">
      <c r="B3" s="6" t="s">
        <v>62</v>
      </c>
      <c r="C3" s="7"/>
      <c r="D3" s="7"/>
    </row>
    <row r="4" spans="2:4" x14ac:dyDescent="0.35">
      <c r="B4" s="7"/>
      <c r="C4" s="7"/>
      <c r="D4" s="7"/>
    </row>
    <row r="5" spans="2:4" ht="38.15" customHeight="1" x14ac:dyDescent="0.35">
      <c r="B5" s="39" t="s">
        <v>63</v>
      </c>
      <c r="C5" s="39"/>
      <c r="D5" s="39"/>
    </row>
    <row r="6" spans="2:4" x14ac:dyDescent="0.35">
      <c r="B6" s="38" t="s">
        <v>64</v>
      </c>
      <c r="C6" s="38"/>
      <c r="D6" s="38"/>
    </row>
    <row r="7" spans="2:4" x14ac:dyDescent="0.35">
      <c r="B7" s="7"/>
      <c r="C7" s="7"/>
      <c r="D7" s="7"/>
    </row>
    <row r="8" spans="2:4" ht="29" x14ac:dyDescent="0.35">
      <c r="B8" s="5" t="s">
        <v>65</v>
      </c>
      <c r="C8" s="9" t="s">
        <v>66</v>
      </c>
      <c r="D8" s="5" t="s">
        <v>67</v>
      </c>
    </row>
    <row r="9" spans="2:4" ht="72.5" x14ac:dyDescent="0.35">
      <c r="B9" s="20" t="s">
        <v>68</v>
      </c>
      <c r="C9" s="3" t="s">
        <v>69</v>
      </c>
      <c r="D9" s="8" t="s">
        <v>70</v>
      </c>
    </row>
    <row r="10" spans="2:4" ht="29" x14ac:dyDescent="0.35">
      <c r="B10" s="20" t="s">
        <v>71</v>
      </c>
      <c r="C10" s="3" t="s">
        <v>72</v>
      </c>
      <c r="D10" s="4" t="s">
        <v>73</v>
      </c>
    </row>
    <row r="11" spans="2:4" x14ac:dyDescent="0.35">
      <c r="B11" s="7"/>
      <c r="C11" s="7"/>
      <c r="D11" s="7"/>
    </row>
    <row r="12" spans="2:4" ht="28.5" customHeight="1" x14ac:dyDescent="0.35">
      <c r="B12" s="38" t="s">
        <v>74</v>
      </c>
      <c r="C12" s="38"/>
      <c r="D12" s="38"/>
    </row>
    <row r="13" spans="2:4" x14ac:dyDescent="0.35">
      <c r="B13" s="2"/>
      <c r="C13" s="2"/>
      <c r="D13" s="2"/>
    </row>
    <row r="14" spans="2:4" x14ac:dyDescent="0.35">
      <c r="B14" s="2"/>
      <c r="C14" s="2"/>
      <c r="D14" s="2"/>
    </row>
    <row r="15" spans="2:4" x14ac:dyDescent="0.35">
      <c r="B15" s="2"/>
      <c r="C15" s="2"/>
      <c r="D15" s="2"/>
    </row>
    <row r="16" spans="2:4" ht="66" customHeight="1" x14ac:dyDescent="0.35">
      <c r="B16" s="38" t="s">
        <v>75</v>
      </c>
      <c r="C16" s="38"/>
      <c r="D16" s="38"/>
    </row>
    <row r="17" spans="2:4" x14ac:dyDescent="0.35">
      <c r="B17" s="2"/>
      <c r="C17" s="2"/>
      <c r="D17" s="2"/>
    </row>
    <row r="18" spans="2:4" x14ac:dyDescent="0.35">
      <c r="B18" s="2"/>
      <c r="C18" s="2"/>
      <c r="D18" s="2"/>
    </row>
    <row r="19" spans="2:4" x14ac:dyDescent="0.35">
      <c r="B19" s="2"/>
      <c r="C19" s="2"/>
      <c r="D19" s="2"/>
    </row>
    <row r="20" spans="2:4" x14ac:dyDescent="0.35">
      <c r="B20" s="2"/>
      <c r="C20" s="2"/>
      <c r="D20" s="2"/>
    </row>
    <row r="21" spans="2:4" x14ac:dyDescent="0.35">
      <c r="B21" s="2"/>
      <c r="C21" s="2"/>
      <c r="D21" s="2"/>
    </row>
    <row r="22" spans="2:4" ht="65.5" customHeight="1" x14ac:dyDescent="0.35">
      <c r="B22" s="38" t="s">
        <v>76</v>
      </c>
      <c r="C22" s="38"/>
      <c r="D22" s="38"/>
    </row>
    <row r="23" spans="2:4" x14ac:dyDescent="0.35">
      <c r="B23" s="2"/>
      <c r="C23" s="2"/>
      <c r="D23" s="2"/>
    </row>
    <row r="24" spans="2:4" x14ac:dyDescent="0.35">
      <c r="B24" s="2"/>
      <c r="C24" s="2"/>
      <c r="D24" s="2"/>
    </row>
    <row r="25" spans="2:4" x14ac:dyDescent="0.35">
      <c r="B25" s="2"/>
      <c r="C25" s="2"/>
      <c r="D25" s="2"/>
    </row>
    <row r="26" spans="2:4" ht="24" customHeight="1" x14ac:dyDescent="0.35">
      <c r="B26" s="2"/>
      <c r="C26" s="2"/>
      <c r="D26" s="2"/>
    </row>
    <row r="27" spans="2:4" x14ac:dyDescent="0.35">
      <c r="B27" s="38" t="s">
        <v>77</v>
      </c>
      <c r="C27" s="38"/>
      <c r="D27" s="38"/>
    </row>
    <row r="28" spans="2:4" ht="72.650000000000006" customHeight="1" x14ac:dyDescent="0.35">
      <c r="B28" s="37" t="s">
        <v>78</v>
      </c>
      <c r="C28" s="37"/>
      <c r="D28" s="37"/>
    </row>
  </sheetData>
  <mergeCells count="7">
    <mergeCell ref="B28:D28"/>
    <mergeCell ref="B27:D27"/>
    <mergeCell ref="B5:D5"/>
    <mergeCell ref="B6:D6"/>
    <mergeCell ref="B12:D12"/>
    <mergeCell ref="B16:D16"/>
    <mergeCell ref="B22:D22"/>
  </mergeCells>
  <pageMargins left="0.7" right="0.7" top="0.75" bottom="0.75" header="0.3" footer="0.3"/>
  <drawing r:id="rId1"/>
  <legacyDrawing r:id="rId2"/>
  <oleObjects>
    <mc:AlternateContent xmlns:mc="http://schemas.openxmlformats.org/markup-compatibility/2006">
      <mc:Choice Requires="x14">
        <oleObject shapeId="2049" r:id="rId3">
          <objectPr defaultSize="0" autoPict="0" r:id="rId4">
            <anchor moveWithCells="1" sizeWithCells="1">
              <from>
                <xdr:col>1</xdr:col>
                <xdr:colOff>0</xdr:colOff>
                <xdr:row>23</xdr:row>
                <xdr:rowOff>76200</xdr:rowOff>
              </from>
              <to>
                <xdr:col>1</xdr:col>
                <xdr:colOff>793750</xdr:colOff>
                <xdr:row>25</xdr:row>
                <xdr:rowOff>165100</xdr:rowOff>
              </to>
            </anchor>
          </objectPr>
        </oleObject>
      </mc:Choice>
      <mc:Fallback>
        <oleObject shapeId="2049" r:id="rId3"/>
      </mc:Fallback>
    </mc:AlternateContent>
  </oleObjects>
</worksheet>
</file>

<file path=docMetadata/LabelInfo.xml><?xml version="1.0" encoding="utf-8"?>
<clbl:labelList xmlns:clbl="http://schemas.microsoft.com/office/2020/mipLabelMetadata">
  <clbl:label id="{40a194c4-decd-49a7-b39f-0e1f771bc324}" enabled="1" method="Privileged" siteId="{e54289c6-b630-4215-acc5-57eec01212d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 DALIS</vt:lpstr>
      <vt:lpstr>2 DALIS. Vertinimo metodika</vt:lpstr>
    </vt:vector>
  </TitlesOfParts>
  <Manager/>
  <Company>AB AmberGrid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Vitalijus Misiūnas</dc:creator>
  <cp:keywords/>
  <dc:description/>
  <cp:lastModifiedBy>Lina Zviaginė</cp:lastModifiedBy>
  <cp:revision/>
  <dcterms:created xsi:type="dcterms:W3CDTF">2026-03-06T06:09:06Z</dcterms:created>
  <dcterms:modified xsi:type="dcterms:W3CDTF">2026-07-10T12:44:24Z</dcterms:modified>
  <cp:category/>
  <cp:contentStatus/>
</cp:coreProperties>
</file>